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6580D4F-53C4-45D2-9B97-622FAD46687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<sst xmlns="http://schemas.openxmlformats.org/spreadsheetml/2006/main" count="365" uniqueCount="187">
  <si>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</si>
  <si>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</si>
  <si>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</si>
  <si>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</si>
  <si>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</si>
  <si>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</si>
  <si>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</si>
  <si>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</si>
  <si>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</si>
  <si>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</si>
  <si>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</si>
  <si>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</si>
  <si>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</si>
  <si>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</si>
  <si>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</si>
  <si>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</si>
  <si>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</si>
  <si>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</si>
  <si>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</si>
  <si>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</si>
  <si>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</si>
  <si>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</si>
  <si>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</si>
  <si>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</si>
  <si>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</si>
  <si>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</si>
  <si>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</si>
  <si>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</si>
  <si>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</si>
  <si>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</si>
  <si>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</si>
  <si>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</si>
  <si>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</si>
  <si>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</si>
  <si>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</si>
  <si>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</si>
  <si>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</si>
  <si>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</si>
  <si>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</si>
  <si>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</si>
  <si>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</si>
  <si>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</si>
  <si>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</si>
  <si>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</si>
  <si>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</si>
  <si>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</si>
  <si>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</si>
  <si>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</si>
  <si>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</si>
  <si>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</si>
  <si>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</si>
  <si>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</si>
  <si>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</si>
  <si>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</si>
  <si>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</si>
  <si>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</si>
  <si>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</si>
  <si>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</si>
  <si>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</si>
  <si>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</si>
  <si>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</si>
  <si>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</si>
  <si>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</si>
  <si>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</si>
  <si>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</si>
  <si>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</si>
  <si>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</si>
  <si>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</si>
  <si>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</si>
  <si>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</si>
  <si>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</si>
  <si>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</si>
  <si>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</si>
  <si>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Grob, A; Wearing, AJ; Little, TD; Wanner, B</t>
  </si>
  <si>
    <t/>
  </si>
  <si>
    <t>Adolescents' well-being and perceived control across 14 sociocultural contexts</t>
  </si>
  <si>
    <t>JOURNAL OF PERSONALITY AND SOCIAL PSYCHOLOGY</t>
  </si>
  <si>
    <t>English</t>
  </si>
  <si>
    <t>Article</t>
  </si>
  <si>
    <t>SIGNIFICANT LIFE-EVENTS; SCHOOL PERFORMANCE; CONTROL BELIEFS; MEANS ENDS; SELF; CHILDREN; AGENCY; GOALS; FIT; SATISFACTION</t>
  </si>
  <si>
    <t>The sweeping sociopolitical changes in Eastern Europe and the importance of self-related resources in facilitating adolescents' transitions to adulthood motivated this study on the effects of sociocultural context on adolescents' perceived control and well-being (N = 3,844; 7 Western contexts, 7 Eastern). The authors found that the mean levels of well-being and perceived control varied along stable Western vs. unstable Eastern sociohistorical contexts: (a) Eastern adolescents showed lower levels of well-being (perhaps related to economic aspects of change) and (b) higher levels of perceived control (perhaps related to perceived freedoms implied in the direction of change). Notably, however, the individual-difference relations (correlations) among the constructs were very uniform across the 14 settings, suggesting that the adaptive psychological interface between well-being and personal control is relatively robust against sociopolitical influences.</t>
  </si>
  <si>
    <t>MAX PLANCK INST HUMAN DEV &amp; EDUC, D-1000 BERLIN, GERMANY; UNIV MELBOURNE, SCH BEHAV SCI, MELBOURNE, VIC, AUSTRALIA</t>
  </si>
  <si>
    <t>Max Planck Society; University of Melbourne</t>
  </si>
  <si>
    <t>Grob, A (corresponding author), UNIV BERN, INST PSYCHOL, MUESMATTSSTR 45, CH-3000 BERN 9, SWITZERLAND.</t>
  </si>
  <si>
    <t>AMER PSYCHOLOGICAL ASSOC</t>
  </si>
  <si>
    <t>WASHINGTON</t>
  </si>
  <si>
    <t>750 FIRST ST NE, WASHINGTON, DC 20002-4242 USA</t>
  </si>
  <si>
    <t>0022-3514</t>
  </si>
  <si>
    <t>1939-1315</t>
  </si>
  <si>
    <t>J PERS SOC PSYCHOL</t>
  </si>
  <si>
    <t>J. Pers. Soc. Psychol.</t>
  </si>
  <si>
    <t>OCT</t>
  </si>
  <si>
    <t>10.1037/0022-3514.71.4.785</t>
  </si>
  <si>
    <t>Psychology, Social</t>
  </si>
  <si>
    <t>Social Science Citation Index (SSCI)</t>
  </si>
  <si>
    <t>Psychology</t>
  </si>
  <si>
    <t>VM908</t>
  </si>
  <si>
    <t>2023-10-09</t>
  </si>
  <si>
    <t>WOS:A1996VM90800013</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</si>
  <si>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</si>
  <si>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</si>
  <si>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</si>
  <si>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</si>
  <si>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</si>
  <si>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</si>
  <si>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</si>
  <si>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</si>
  <si>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University of Oslo</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</si>
  <si>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</si>
  <si>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</si>
  <si>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</si>
  <si>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</si>
  <si>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</si>
  <si>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</si>
  <si>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</si>
  <si>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AMSTERDAM</t>
  </si>
  <si>
    <t>RADARWEG 29, 1043 NX AMSTERDAM, NETHERLANDS</t>
  </si>
  <si>
    <t>0024-3841</t>
  </si>
  <si>
    <t>1872-6135</t>
  </si>
  <si>
    <t>Lingua</t>
  </si>
  <si>
    <t>JUN</t>
  </si>
  <si>
    <t>10.1016/j.lingua.2018.03.009</t>
  </si>
  <si>
    <t>Linguistics; Language &amp; Linguistics</t>
  </si>
  <si>
    <t>Social Science Citation Index (SSCI); Arts &amp; Humanities Citation Index (A&amp;HCI)</t>
  </si>
  <si>
    <t>Linguistics</t>
  </si>
  <si>
    <t>GF0GN</t>
  </si>
  <si>
    <t>Green Accepted</t>
  </si>
  <si>
    <t>WOS:000431608000006</t>
  </si>
  <si>
    <t>Ezell, JM; Olson, B; Walters, SM; Friedman, SR; Ouellet, L; Pho, MT</t>
  </si>
  <si>
    <t>Ezell, Jerel M.; Olson, Brooke; Walters, Suzan M.; Friedman, Samuel R.; Ouellet, Lawrence; Pho, Mai T.</t>
  </si>
  <si>
    <t>A Sociology of Empathy and Shared Understandings: Contextualizing Beliefs and Attitudes on Why People Use Opioids</t>
  </si>
  <si>
    <t>RURAL SOCIOLOGY</t>
  </si>
  <si>
    <t>ADOLESCENT DRUG-USE; NONMEDICAL USE; PRESCRIPTION OPIOIDS; UNITED-STATES; ENVIRONMENTAL-FACTORS; OVERDOSE PREVENTION; HEROIN USE; STIGMA; HEALTH; URBAN</t>
  </si>
  <si>
    <t>There has been a steep rise in overdoses and mortality among people who use opioids or who inject drugs (PWUD), including in North America, the United Kingdom, and parts of Eastern Europe, with some of the sharpest increases amassing in rural communities. Currently, the literature lacks a comparative focus on the views and experiences of rural PWUD and professionals who regularly work and interface with them, in terms of their understandings of the rural drug use initiation/relapse trajectory. Considering a renewed sociology of emotions and empathy and the constructs of direct experience (e.g., of personal drug use) versus role-playing (e.g., envisioning oneself in another's position), we used a modified constant comparison method to analyze interviews conducted with PWUD and professional stakeholders in rural southern Illinois, an opioid overdose hotspot. Findings suggest that rural opioid use is adopted in service of an intricate interplay of sensory, relational, somatic, and psychosocial benefits, with a sharp divergence between PWUD, who express considerable agency in their drug use behaviors, and professionals, who fail to successful role-play in emphasizing PWUD's limited willpower and deviant sociocultural predilection. These dynamics illuminate challenges to advancing nuanced, culturally humble programming to advance public health goals related to the opioid and drug injection epidemic.</t>
  </si>
  <si>
    <t>[Ezell, Jerel M.] Cornell Univ, Africana Studies &amp; Res Ctr, Ithaca, NY 14853 USA; [Ezell, Jerel M.; Olson, Brooke] Cornell Univ, Cornell Ctr Cultural Humil, Ithaca, NY 14853 USA; [Olson, Brooke] Cornell Univ, Biol Sci, Ithaca, NY 14853 USA; [Walters, Suzan M.] NYU, Sch Global Publ Hlth, New York, NY 10003 USA; [Friedman, Samuel R.] NYU, Grossman Sch Med, Dept Populat Hlth, New York, NY 10003 USA; [Ouellet, Lawrence] Univ Illinois, Sch Publ Hlth, Chicago, IL USA; [Pho, Mai T.] Univ Chicago Med, Dept Med, Sect Infect Dis &amp; Global Hlth, Chicago, IL USA</t>
  </si>
  <si>
    <t>Cornell University; Cornell University; Cornell University; New York University; New York University; University of Illinois System; University of Illinois Chicago; University of Illinois Chicago Hospital</t>
  </si>
  <si>
    <t>Ezell, JM (corresponding author), Cornell Univ, Africana Studies &amp; Res Ctr, Ithaca, NY 14853 USA.;Ezell, JM (corresponding author), Cornell Univ, Cornell Ctr Cultural Humil, Ithaca, NY 14853 USA.</t>
  </si>
  <si>
    <t>National Institute on Drug Abuse [1UG3DA044829-01]</t>
  </si>
  <si>
    <t>National Institute on Drug Abuse(United States Department of Health &amp; Human ServicesNational Institutes of Health (NIH) - USANIH National Institute on Drug Abuse (NIDA))</t>
  </si>
  <si>
    <t>This work was funded by the National Institute on Drug Abuse; grant number 1UG3DA044829-01</t>
  </si>
  <si>
    <t>WILEY</t>
  </si>
  <si>
    <t>HOBOKEN</t>
  </si>
  <si>
    <t>111 RIVER ST, HOBOKEN 07030-5774, NJ USA</t>
  </si>
  <si>
    <t>0036-0112</t>
  </si>
  <si>
    <t>1549-0831</t>
  </si>
  <si>
    <t>RURAL SOCIOL</t>
  </si>
  <si>
    <t>Rural Sociol.</t>
  </si>
  <si>
    <t>SEP</t>
  </si>
  <si>
    <t>10.1111/ruso.12440</t>
  </si>
  <si>
    <t>APR 2022</t>
  </si>
  <si>
    <t>Sociology</t>
  </si>
  <si>
    <t>4M3TY</t>
  </si>
  <si>
    <t>WOS:000783147400001</t>
  </si>
  <si>
    <t>Sedgh, G; Henshaw, SK; Singh, S; Bankole, A; Drescher, J</t>
  </si>
  <si>
    <t>Sedgh, Gilda; Henshaw, Stanley K.; Singh, Susheela; Bankole, Akinrinola; Drescher, Joanna</t>
  </si>
  <si>
    <t>Legal abortion worldwide: Incidence and recent trends</t>
  </si>
  <si>
    <t>INTERNATIONAL FAMILY PLANNING PERSPECTIVES</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</si>
  <si>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</si>
  <si>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</si>
  <si>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</si>
  <si>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</si>
  <si>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ALAN GUTTMACHER INST</t>
  </si>
  <si>
    <t>NEW YORK</t>
  </si>
  <si>
    <t>120 WALL STREET, NEW YORK, NY 10005 USA</t>
  </si>
  <si>
    <t>0190-3187</t>
  </si>
  <si>
    <t>INT FAM PLAN PERSPEC</t>
  </si>
  <si>
    <t>Int. Fam. Plan. Perspect.</t>
  </si>
  <si>
    <t>10.1363/3310607</t>
  </si>
  <si>
    <t>Demography; Family Studies; Social Sciences, Biomedical</t>
  </si>
  <si>
    <t>Demography; Family Studies; Biomedical Social Sciences</t>
  </si>
  <si>
    <t>227FA</t>
  </si>
  <si>
    <t>Bronze</t>
  </si>
  <si>
    <t>WOS:000250641400002</t>
  </si>
  <si>
    <t>PERSPECTIVES ON SEXUAL AND REPRODUCTIVE HEALTH</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</si>
  <si>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</si>
  <si>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</si>
  <si>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</si>
  <si>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</si>
  <si>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</si>
  <si>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</si>
  <si>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</si>
  <si>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</si>
  <si>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</si>
  <si>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</si>
  <si>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</si>
  <si>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239GI</t>
  </si>
  <si>
    <t>WOS:000251506400003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</si>
</sst>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79</v>
      </c>
      <c r="V2" t="s">
        <v>80</v>
      </c>
      <c r="W2" t="s">
        <v>81</v>
      </c>
      <c r="X2" t="s">
        <v>82</v>
      </c>
      <c r="Y2" t="s">
        <v>83</v>
      </c>
      <c r="Z2" t="s">
        <v>74</v>
      </c>
      <c r="AA2" t="s">
        <v>74</v>
      </c>
      <c r="AB2" t="s">
        <v>74</v>
      </c>
      <c r="AC2" t="s">
        <v>74</v>
      </c>
      <c r="AD2" t="s">
        <v>74</v>
      </c>
      <c r="AE2" t="s">
        <v>74</v>
      </c>
      <c r="AF2" t="s">
        <v>74</v>
      </c>
      <c r="AG2">
        <v>64</v>
      </c>
      <c r="AH2">
        <v>90</v>
      </c>
      <c r="AI2">
        <v>91</v>
      </c>
      <c r="AJ2">
        <v>0</v>
      </c>
      <c r="AK2">
        <v>12</v>
      </c>
      <c r="AL2" t="s">
        <v>84</v>
      </c>
      <c r="AM2" t="s">
        <v>85</v>
      </c>
      <c r="AN2" t="s">
        <v>86</v>
      </c>
      <c r="AO2" t="s">
        <v>87</v>
      </c>
      <c r="AP2" t="s">
        <v>88</v>
      </c>
      <c r="AQ2" t="s">
        <v>74</v>
      </c>
      <c r="AR2" t="s">
        <v>89</v>
      </c>
      <c r="AS2" t="s">
        <v>90</v>
      </c>
      <c r="AT2" t="s">
        <v>91</v>
      </c>
      <c r="AU2">
        <v>1996</v>
      </c>
      <c r="AV2">
        <v>71</v>
      </c>
      <c r="AW2">
        <v>4</v>
      </c>
      <c r="AX2" t="s">
        <v>74</v>
      </c>
      <c r="AY2" t="s">
        <v>74</v>
      </c>
      <c r="AZ2" t="s">
        <v>74</v>
      </c>
      <c r="BA2" t="s">
        <v>74</v>
      </c>
      <c r="BB2">
        <v>785</v>
      </c>
      <c r="BC2">
        <v>795</v>
      </c>
      <c r="BD2" t="s">
        <v>74</v>
      </c>
      <c r="BE2" t="s">
        <v>92</v>
      </c>
      <c r="BF2" t="str">
        <f>HYPERLINK("http://dx.doi.org/10.1037/0022-3514.71.4.785","http://dx.doi.org/10.1037/0022-3514.71.4.785")</f>
        <v>http://dx.doi.org/10.1037/0022-3514.71.4.785</v>
      </c>
      <c r="BG2" t="s">
        <v>74</v>
      </c>
      <c r="BH2" t="s">
        <v>74</v>
      </c>
      <c r="BI2">
        <v>11</v>
      </c>
      <c r="BJ2" t="s">
        <v>93</v>
      </c>
      <c r="BK2" t="s">
        <v>94</v>
      </c>
      <c r="BL2" t="s">
        <v>95</v>
      </c>
      <c r="BM2" t="s">
        <v>96</v>
      </c>
      <c r="BN2">
        <v>8888603</v>
      </c>
      <c r="BO2" t="s">
        <v>74</v>
      </c>
      <c r="BP2" t="s">
        <v>74</v>
      </c>
      <c r="BQ2" t="s">
        <v>74</v>
      </c>
      <c r="BR2" t="s">
        <v>97</v>
      </c>
      <c r="BS2" t="s">
        <v>98</v>
      </c>
      <c r="BT2" t="str">
        <f>HYPERLINK("https%3A%2F%2Fwww.webofscience.com%2Fwos%2Fwoscc%2Ffull-record%2FWOS:A1996VM90800013","View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77</v>
      </c>
      <c r="N3" t="s">
        <v>78</v>
      </c>
      <c r="O3" t="s">
        <v>74</v>
      </c>
      <c r="P3" t="s">
        <v>74</v>
      </c>
      <c r="Q3" t="s">
        <v>74</v>
      </c>
      <c r="R3" t="s">
        <v>74</v>
      </c>
      <c r="S3" t="s">
        <v>74</v>
      </c>
      <c r="T3" t="s">
        <v>103</v>
      </c>
      <c r="U3" t="s">
        <v>104</v>
      </c>
      <c r="V3" t="s">
        <v>105</v>
      </c>
      <c r="W3" t="s">
        <v>106</v>
      </c>
      <c r="X3" t="s">
        <v>107</v>
      </c>
      <c r="Y3" t="s">
        <v>108</v>
      </c>
      <c r="Z3" t="s">
        <v>109</v>
      </c>
      <c r="AA3" t="s">
        <v>74</v>
      </c>
      <c r="AB3" t="s">
        <v>110</v>
      </c>
      <c r="AC3" t="s">
        <v>111</v>
      </c>
      <c r="AD3" t="s">
        <v>112</v>
      </c>
      <c r="AE3" t="s">
        <v>113</v>
      </c>
      <c r="AF3" t="s">
        <v>74</v>
      </c>
      <c r="AG3">
        <v>55</v>
      </c>
      <c r="AH3">
        <v>9</v>
      </c>
      <c r="AI3">
        <v>10</v>
      </c>
      <c r="AJ3">
        <v>0</v>
      </c>
      <c r="AK3">
        <v>2</v>
      </c>
      <c r="AL3" t="s">
        <v>114</v>
      </c>
      <c r="AM3" t="s">
        <v>115</v>
      </c>
      <c r="AN3" t="s">
        <v>116</v>
      </c>
      <c r="AO3" t="s">
        <v>117</v>
      </c>
      <c r="AP3" t="s">
        <v>118</v>
      </c>
      <c r="AQ3" t="s">
        <v>74</v>
      </c>
      <c r="AR3" t="s">
        <v>102</v>
      </c>
      <c r="AS3" t="s">
        <v>119</v>
      </c>
      <c r="AT3" t="s">
        <v>120</v>
      </c>
      <c r="AU3">
        <v>2018</v>
      </c>
      <c r="AV3">
        <v>208</v>
      </c>
      <c r="AW3" t="s">
        <v>74</v>
      </c>
      <c r="AX3" t="s">
        <v>74</v>
      </c>
      <c r="AY3" t="s">
        <v>74</v>
      </c>
      <c r="AZ3" t="s">
        <v>74</v>
      </c>
      <c r="BA3" t="s">
        <v>74</v>
      </c>
      <c r="BB3">
        <v>82</v>
      </c>
      <c r="BC3">
        <v>97</v>
      </c>
      <c r="BD3" t="s">
        <v>74</v>
      </c>
      <c r="BE3" t="s">
        <v>121</v>
      </c>
      <c r="BF3" t="str">
        <f>HYPERLINK("http://dx.doi.org/10.1016/j.lingua.2018.03.009","http://dx.doi.org/10.1016/j.lingua.2018.03.009")</f>
        <v>http://dx.doi.org/10.1016/j.lingua.2018.03.009</v>
      </c>
      <c r="BG3" t="s">
        <v>74</v>
      </c>
      <c r="BH3" t="s">
        <v>74</v>
      </c>
      <c r="BI3">
        <v>16</v>
      </c>
      <c r="BJ3" t="s">
        <v>122</v>
      </c>
      <c r="BK3" t="s">
        <v>123</v>
      </c>
      <c r="BL3" t="s">
        <v>124</v>
      </c>
      <c r="BM3" t="s">
        <v>125</v>
      </c>
      <c r="BN3" t="s">
        <v>74</v>
      </c>
      <c r="BO3" t="s">
        <v>126</v>
      </c>
      <c r="BP3" t="s">
        <v>74</v>
      </c>
      <c r="BQ3" t="s">
        <v>74</v>
      </c>
      <c r="BR3" t="s">
        <v>97</v>
      </c>
      <c r="BS3" t="s">
        <v>127</v>
      </c>
      <c r="BT3" t="str">
        <f>HYPERLINK("https%3A%2F%2Fwww.webofscience.com%2Fwos%2Fwoscc%2Ffull-record%2FWOS:000431608000006","View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77</v>
      </c>
      <c r="N4" t="s">
        <v>78</v>
      </c>
      <c r="O4" t="s">
        <v>74</v>
      </c>
      <c r="P4" t="s">
        <v>74</v>
      </c>
      <c r="Q4" t="s">
        <v>74</v>
      </c>
      <c r="R4" t="s">
        <v>74</v>
      </c>
      <c r="S4" t="s">
        <v>74</v>
      </c>
      <c r="T4" t="s">
        <v>74</v>
      </c>
      <c r="U4" t="s">
        <v>132</v>
      </c>
      <c r="V4" t="s">
        <v>133</v>
      </c>
      <c r="W4" t="s">
        <v>134</v>
      </c>
      <c r="X4" t="s">
        <v>135</v>
      </c>
      <c r="Y4" t="s">
        <v>136</v>
      </c>
      <c r="Z4" t="s">
        <v>74</v>
      </c>
      <c r="AA4" t="s">
        <v>74</v>
      </c>
      <c r="AB4" t="s">
        <v>74</v>
      </c>
      <c r="AC4" t="s">
        <v>137</v>
      </c>
      <c r="AD4" t="s">
        <v>138</v>
      </c>
      <c r="AE4" t="s">
        <v>139</v>
      </c>
      <c r="AF4" t="s">
        <v>74</v>
      </c>
      <c r="AG4">
        <v>169</v>
      </c>
      <c r="AH4">
        <v>1</v>
      </c>
      <c r="AI4">
        <v>1</v>
      </c>
      <c r="AJ4">
        <v>0</v>
      </c>
      <c r="AK4">
        <v>1</v>
      </c>
      <c r="AL4" t="s">
        <v>140</v>
      </c>
      <c r="AM4" t="s">
        <v>141</v>
      </c>
      <c r="AN4" t="s">
        <v>142</v>
      </c>
      <c r="AO4" t="s">
        <v>143</v>
      </c>
      <c r="AP4" t="s">
        <v>144</v>
      </c>
      <c r="AQ4" t="s">
        <v>74</v>
      </c>
      <c r="AR4" t="s">
        <v>145</v>
      </c>
      <c r="AS4" t="s">
        <v>146</v>
      </c>
      <c r="AT4" t="s">
        <v>147</v>
      </c>
      <c r="AU4">
        <v>2022</v>
      </c>
      <c r="AV4">
        <v>87</v>
      </c>
      <c r="AW4">
        <v>3</v>
      </c>
      <c r="AX4" t="s">
        <v>74</v>
      </c>
      <c r="AY4" t="s">
        <v>74</v>
      </c>
      <c r="AZ4" t="s">
        <v>74</v>
      </c>
      <c r="BA4" t="s">
        <v>74</v>
      </c>
      <c r="BB4">
        <v>1053</v>
      </c>
      <c r="BC4">
        <v>1087</v>
      </c>
      <c r="BD4" t="s">
        <v>74</v>
      </c>
      <c r="BE4" t="s">
        <v>148</v>
      </c>
      <c r="BF4" t="str">
        <f>HYPERLINK("http://dx.doi.org/10.1111/ruso.12440","http://dx.doi.org/10.1111/ruso.12440")</f>
        <v>http://dx.doi.org/10.1111/ruso.12440</v>
      </c>
      <c r="BG4" t="s">
        <v>74</v>
      </c>
      <c r="BH4" t="s">
        <v>149</v>
      </c>
      <c r="BI4">
        <v>35</v>
      </c>
      <c r="BJ4" t="s">
        <v>150</v>
      </c>
      <c r="BK4" t="s">
        <v>94</v>
      </c>
      <c r="BL4" t="s">
        <v>150</v>
      </c>
      <c r="BM4" t="s">
        <v>151</v>
      </c>
      <c r="BN4" t="s">
        <v>74</v>
      </c>
      <c r="BO4" t="s">
        <v>74</v>
      </c>
      <c r="BP4" t="s">
        <v>74</v>
      </c>
      <c r="BQ4" t="s">
        <v>74</v>
      </c>
      <c r="BR4" t="s">
        <v>97</v>
      </c>
      <c r="BS4" t="s">
        <v>152</v>
      </c>
      <c r="BT4" t="str">
        <f>HYPERLINK("https%3A%2F%2Fwww.webofscience.com%2Fwos%2Fwoscc%2Ffull-record%2FWOS:000783147400001","View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77</v>
      </c>
      <c r="N5" t="s">
        <v>78</v>
      </c>
      <c r="O5" t="s">
        <v>74</v>
      </c>
      <c r="P5" t="s">
        <v>74</v>
      </c>
      <c r="Q5" t="s">
        <v>74</v>
      </c>
      <c r="R5" t="s">
        <v>74</v>
      </c>
      <c r="S5" t="s">
        <v>74</v>
      </c>
      <c r="T5" t="s">
        <v>74</v>
      </c>
      <c r="U5" t="s">
        <v>157</v>
      </c>
      <c r="V5" t="s">
        <v>158</v>
      </c>
      <c r="W5" t="s">
        <v>159</v>
      </c>
      <c r="X5" t="s">
        <v>74</v>
      </c>
      <c r="Y5" t="s">
        <v>160</v>
      </c>
      <c r="Z5" t="s">
        <v>74</v>
      </c>
      <c r="AA5" t="s">
        <v>74</v>
      </c>
      <c r="AB5" t="s">
        <v>74</v>
      </c>
      <c r="AC5" t="s">
        <v>74</v>
      </c>
      <c r="AD5" t="s">
        <v>74</v>
      </c>
      <c r="AE5" t="s">
        <v>74</v>
      </c>
      <c r="AF5" t="s">
        <v>74</v>
      </c>
      <c r="AG5">
        <v>56</v>
      </c>
      <c r="AH5">
        <v>55</v>
      </c>
      <c r="AI5">
        <v>58</v>
      </c>
      <c r="AJ5">
        <v>0</v>
      </c>
      <c r="AK5">
        <v>8</v>
      </c>
      <c r="AL5" t="s">
        <v>161</v>
      </c>
      <c r="AM5" t="s">
        <v>162</v>
      </c>
      <c r="AN5" t="s">
        <v>163</v>
      </c>
      <c r="AO5" t="s">
        <v>164</v>
      </c>
      <c r="AP5" t="s">
        <v>74</v>
      </c>
      <c r="AQ5" t="s">
        <v>74</v>
      </c>
      <c r="AR5" t="s">
        <v>165</v>
      </c>
      <c r="AS5" t="s">
        <v>166</v>
      </c>
      <c r="AT5" t="s">
        <v>147</v>
      </c>
      <c r="AU5">
        <v>2007</v>
      </c>
      <c r="AV5">
        <v>33</v>
      </c>
      <c r="AW5">
        <v>3</v>
      </c>
      <c r="AX5" t="s">
        <v>74</v>
      </c>
      <c r="AY5" t="s">
        <v>74</v>
      </c>
      <c r="AZ5" t="s">
        <v>74</v>
      </c>
      <c r="BA5" t="s">
        <v>74</v>
      </c>
      <c r="BB5">
        <v>106</v>
      </c>
      <c r="BC5">
        <v>116</v>
      </c>
      <c r="BD5" t="s">
        <v>74</v>
      </c>
      <c r="BE5" t="s">
        <v>167</v>
      </c>
      <c r="BF5" t="str">
        <f>HYPERLINK("http://dx.doi.org/10.1363/3310607","http://dx.doi.org/10.1363/3310607")</f>
        <v>http://dx.doi.org/10.1363/3310607</v>
      </c>
      <c r="BG5" t="s">
        <v>74</v>
      </c>
      <c r="BH5" t="s">
        <v>74</v>
      </c>
      <c r="BI5">
        <v>11</v>
      </c>
      <c r="BJ5" t="s">
        <v>168</v>
      </c>
      <c r="BK5" t="s">
        <v>94</v>
      </c>
      <c r="BL5" t="s">
        <v>169</v>
      </c>
      <c r="BM5" t="s">
        <v>170</v>
      </c>
      <c r="BN5">
        <v>17938093</v>
      </c>
      <c r="BO5" t="s">
        <v>171</v>
      </c>
      <c r="BP5" t="s">
        <v>74</v>
      </c>
      <c r="BQ5" t="s">
        <v>74</v>
      </c>
      <c r="BR5" t="s">
        <v>97</v>
      </c>
      <c r="BS5" t="s">
        <v>172</v>
      </c>
      <c r="BT5" t="str">
        <f>HYPERLINK("https%3A%2F%2Fwww.webofscience.com%2Fwos%2Fwoscc%2Ffull-record%2FWOS:000250641400002","View Full Record in Web of Science")</f>
        <v>View Full Record in Web of Science</v>
      </c>
    </row>
    <row r="6" spans="1:72" x14ac:dyDescent="0.25">
      <c r="A6" t="s">
        <v>72</v>
      </c>
      <c r="B6" t="s">
        <v>153</v>
      </c>
      <c r="C6" t="s">
        <v>74</v>
      </c>
      <c r="D6" t="s">
        <v>74</v>
      </c>
      <c r="E6" t="s">
        <v>74</v>
      </c>
      <c r="F6" t="s">
        <v>154</v>
      </c>
      <c r="G6" t="s">
        <v>74</v>
      </c>
      <c r="H6" t="s">
        <v>74</v>
      </c>
      <c r="I6" t="s">
        <v>155</v>
      </c>
      <c r="J6" t="s">
        <v>173</v>
      </c>
      <c r="K6" t="s">
        <v>74</v>
      </c>
      <c r="L6" t="s">
        <v>74</v>
      </c>
      <c r="M6" t="s">
        <v>77</v>
      </c>
      <c r="N6" t="s">
        <v>78</v>
      </c>
      <c r="O6" t="s">
        <v>74</v>
      </c>
      <c r="P6" t="s">
        <v>74</v>
      </c>
      <c r="Q6" t="s">
        <v>74</v>
      </c>
      <c r="R6" t="s">
        <v>74</v>
      </c>
      <c r="S6" t="s">
        <v>74</v>
      </c>
      <c r="T6" t="s">
        <v>74</v>
      </c>
      <c r="U6" t="s">
        <v>157</v>
      </c>
      <c r="V6" t="s">
        <v>174</v>
      </c>
      <c r="W6" t="s">
        <v>159</v>
      </c>
      <c r="X6" t="s">
        <v>74</v>
      </c>
      <c r="Y6" t="s">
        <v>160</v>
      </c>
      <c r="Z6" t="s">
        <v>175</v>
      </c>
      <c r="AA6" t="s">
        <v>74</v>
      </c>
      <c r="AB6" t="s">
        <v>74</v>
      </c>
      <c r="AC6" t="s">
        <v>74</v>
      </c>
      <c r="AD6" t="s">
        <v>74</v>
      </c>
      <c r="AE6" t="s">
        <v>74</v>
      </c>
      <c r="AF6" t="s">
        <v>74</v>
      </c>
      <c r="AG6">
        <v>56</v>
      </c>
      <c r="AH6">
        <v>32</v>
      </c>
      <c r="AI6">
        <v>33</v>
      </c>
      <c r="AJ6">
        <v>0</v>
      </c>
      <c r="AK6">
        <v>4</v>
      </c>
      <c r="AL6" t="s">
        <v>176</v>
      </c>
      <c r="AM6" t="s">
        <v>177</v>
      </c>
      <c r="AN6" t="s">
        <v>178</v>
      </c>
      <c r="AO6" t="s">
        <v>179</v>
      </c>
      <c r="AP6" t="s">
        <v>74</v>
      </c>
      <c r="AQ6" t="s">
        <v>74</v>
      </c>
      <c r="AR6" t="s">
        <v>180</v>
      </c>
      <c r="AS6" t="s">
        <v>181</v>
      </c>
      <c r="AT6" t="s">
        <v>182</v>
      </c>
      <c r="AU6">
        <v>2007</v>
      </c>
      <c r="AV6">
        <v>39</v>
      </c>
      <c r="AW6">
        <v>4</v>
      </c>
      <c r="AX6" t="s">
        <v>74</v>
      </c>
      <c r="AY6" t="s">
        <v>74</v>
      </c>
      <c r="AZ6" t="s">
        <v>74</v>
      </c>
      <c r="BA6" t="s">
        <v>74</v>
      </c>
      <c r="BB6">
        <v>216</v>
      </c>
      <c r="BC6">
        <v>225</v>
      </c>
      <c r="BD6" t="s">
        <v>74</v>
      </c>
      <c r="BE6" t="s">
        <v>183</v>
      </c>
      <c r="BF6" t="str">
        <f>HYPERLINK("http://dx.doi.org/10.1363/3921607","http://dx.doi.org/10.1363/3921607")</f>
        <v>http://dx.doi.org/10.1363/3921607</v>
      </c>
      <c r="BG6" t="s">
        <v>74</v>
      </c>
      <c r="BH6" t="s">
        <v>74</v>
      </c>
      <c r="BI6">
        <v>10</v>
      </c>
      <c r="BJ6" t="s">
        <v>184</v>
      </c>
      <c r="BK6" t="s">
        <v>94</v>
      </c>
      <c r="BL6" t="s">
        <v>184</v>
      </c>
      <c r="BM6" t="s">
        <v>185</v>
      </c>
      <c r="BN6">
        <v>18093038</v>
      </c>
      <c r="BO6" t="s">
        <v>74</v>
      </c>
      <c r="BP6" t="s">
        <v>74</v>
      </c>
      <c r="BQ6" t="s">
        <v>74</v>
      </c>
      <c r="BR6" t="s">
        <v>97</v>
      </c>
      <c r="BS6" t="s">
        <v>186</v>
      </c>
      <c r="BT6" t="str">
        <f>HYPERLINK("https%3A%2F%2Fwww.webofscience.com%2Fwos%2Fwoscc%2Ffull-record%2FWOS:000251506400003","View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2023-10-09T05:42:17Z</dcterms:created>
  <dcterms:modified xsi:type="dcterms:W3CDTF">2023-10-09T05:42:17Z</dcterms:modified>
</cp:coreProperties>
</file>